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Q81" i="1" l="1"/>
  <c r="Q82" i="1"/>
  <c r="Q78" i="1"/>
  <c r="Q79" i="1"/>
  <c r="Q76" i="1"/>
  <c r="Q73" i="1"/>
  <c r="Q74" i="1"/>
  <c r="Q71" i="1"/>
  <c r="Q70" i="1"/>
  <c r="Q67" i="1"/>
  <c r="Q68" i="1"/>
  <c r="Q65" i="1"/>
  <c r="Q64" i="1"/>
  <c r="Q62" i="1"/>
  <c r="Q59" i="1"/>
  <c r="Q60" i="1"/>
  <c r="Q57" i="1"/>
  <c r="Q56" i="1"/>
  <c r="Q54" i="1"/>
  <c r="Q52" i="1"/>
  <c r="Q51" i="1"/>
  <c r="Q49" i="1"/>
  <c r="Q48" i="1"/>
  <c r="Q45" i="1"/>
  <c r="Q46" i="1"/>
  <c r="Q43" i="1"/>
  <c r="Q42" i="1"/>
  <c r="Q40" i="1"/>
  <c r="Q38" i="1"/>
  <c r="Q37" i="1"/>
  <c r="Q34" i="1"/>
  <c r="Q35" i="1"/>
  <c r="Q32" i="1"/>
  <c r="Q31" i="1"/>
  <c r="Q29" i="1"/>
  <c r="Q27" i="1"/>
  <c r="Q22" i="1"/>
  <c r="Q23" i="1"/>
  <c r="Q19" i="1"/>
  <c r="Q20" i="1"/>
  <c r="Q14" i="1"/>
  <c r="Q15" i="1"/>
  <c r="Q11" i="1"/>
  <c r="Q12" i="1"/>
  <c r="Q9" i="1"/>
</calcChain>
</file>

<file path=xl/sharedStrings.xml><?xml version="1.0" encoding="utf-8"?>
<sst xmlns="http://schemas.openxmlformats.org/spreadsheetml/2006/main" count="103" uniqueCount="53">
  <si>
    <t>№ п/п</t>
  </si>
  <si>
    <t>Дата и время регистрации заявки</t>
  </si>
  <si>
    <t>Наименование участника</t>
  </si>
  <si>
    <t>Критерий «цена договора»</t>
  </si>
  <si>
    <t>рублей</t>
  </si>
  <si>
    <t>балл</t>
  </si>
  <si>
    <t>Критерий «срок выполнения работ»</t>
  </si>
  <si>
    <t>показатель</t>
  </si>
  <si>
    <t>Критерий «квалификация»</t>
  </si>
  <si>
    <t>подкритерий</t>
  </si>
  <si>
    <t>опыт работы</t>
  </si>
  <si>
    <t>штрафной балл</t>
  </si>
  <si>
    <t>квалификация персонала</t>
  </si>
  <si>
    <t>соблюдение техники безопасности</t>
  </si>
  <si>
    <t>проигранные арбитражные дела</t>
  </si>
  <si>
    <t>итого</t>
  </si>
  <si>
    <t>Оценка заявок по критериям и подкритериям</t>
  </si>
  <si>
    <t>Приложение №1 к протоколу оценки и сопоставления заявок на участие в открытом конкурсе от 14 июня 2012г.</t>
  </si>
  <si>
    <t>Лот №1 ул.Арбузова, дом 71 - Ремонт подвальных помещений(отмостка).</t>
  </si>
  <si>
    <t>ООО «Стройдом-АНИ»</t>
  </si>
  <si>
    <t>ООО «Престиж»</t>
  </si>
  <si>
    <t>2 и более</t>
  </si>
  <si>
    <t>Лот №2 ул. Арбузова, дом 77 - Ремонт системы теплоснабжения</t>
  </si>
  <si>
    <t>ООО "ЖЭУ-1"</t>
  </si>
  <si>
    <t>ООО "ЖЭУ-2"</t>
  </si>
  <si>
    <t>Лот №3 ул. Арбузова, дом 77 - Ремонт системы водоотведения</t>
  </si>
  <si>
    <t>08.06.2012  14 40</t>
  </si>
  <si>
    <t>Лот №4 ул. Арбузова, дом 77 - Ремонт крыши</t>
  </si>
  <si>
    <t>Лот №5 ул. Арбузова, дом 79 - Ремонт системы теплоснабжения</t>
  </si>
  <si>
    <t>Лот №6 ул. Арбузова, дом 79 - Ремонт системы водоотведения</t>
  </si>
  <si>
    <t>Лот №7 ул. Арбузова, дом 79 - Ремонт крыши</t>
  </si>
  <si>
    <t>Лот №8 ул. Арбузова дом 84 корпус 1 -Ремонт системы электроснабжения с установкой прибора учета электрической энергии</t>
  </si>
  <si>
    <t>ООО "Объединеная диспетчерская служба"</t>
  </si>
  <si>
    <t>Лот №9 ул. Арбузова дом 84 корпус 1 -установка прибора учета тепловой энергии</t>
  </si>
  <si>
    <t>Лот №10 ул. Арбузова, дом 84 - Ремонт крыши</t>
  </si>
  <si>
    <t>Лот №11 ул. Арбузова дом 84 корпус 1 -ремонт подвальных помещений</t>
  </si>
  <si>
    <t>Лот №12 ул. Арбузова дом 84 корпус 1 -ремонт и утепление фасадов</t>
  </si>
  <si>
    <t>Лот №13 ул. Арбузова дом 84 корпус 2 -Ремонт системы электроснабжения с установкой прибора учета электрической энергии</t>
  </si>
  <si>
    <t>Лот №14 ул. Арбузова дом 84 корпус 2 -Ремонт крыши</t>
  </si>
  <si>
    <t>Лот №15 ул. Арбузова дом 84 корпус 2 -ремонт подвальных помещений</t>
  </si>
  <si>
    <t>Лот №16 ул. Арбузова дом 84 корпус 2 -ремонт и утепление фасадов</t>
  </si>
  <si>
    <t>Лот №17 ул. Арбузова дом 86 корпус 1 -Ремонт системы электроснабжения с установкой прибора учета электрической энергии</t>
  </si>
  <si>
    <t>Лот №18 ул. Арбузова дом 86 корпус 1 -установка прибора учета тепловой энергии</t>
  </si>
  <si>
    <t>Лот №19 ул. Арбузова дом 86 корпус 1 -Ремонт крыши</t>
  </si>
  <si>
    <t>Лот №20 ул. Арбузова дом 86 корпус 1 -ремонт подвальных помещений</t>
  </si>
  <si>
    <t>Лот №21 ул. Арбузова дом 86 корпус 2 -Ремонт системы электроснабжения с установкой прибора учета электрической энергии</t>
  </si>
  <si>
    <t>Лот №22 ул. Арбузова дом 86 корпус 2 -Ремонт крыши</t>
  </si>
  <si>
    <t>Лот №23 ул. Арбузова дом 86 корпус 2 -ремонт подвальных помещений</t>
  </si>
  <si>
    <t>Лот №24 ул. Арбузова дом 86 корпус 2 -ремонт и утепление фасадов</t>
  </si>
  <si>
    <t xml:space="preserve">Лот №25 ул. Карла Маркса дом 22 - ремонт системы водоснабжения </t>
  </si>
  <si>
    <t>Лот №26 ул. Карла Маркса дом 22 - установка прибора учета тепловой энергии</t>
  </si>
  <si>
    <t>Лот № 27 ул. Карла Маркса дом 22 - ремонт крыши</t>
  </si>
  <si>
    <t>Лот №28 ул. Карла Маркса дом 26 - ремонт крыши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</si>
</sst>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/>
    <xf numFmtId="22" fontId="2" fillId="0" borderId="1" xfId="0" applyNumberFormat="1" applyFont="1" applyBorder="1" applyAlignment="1">
      <alignment vertical="center" wrapText="1"/>
    </xf>
    <xf numFmtId="22" fontId="2" fillId="0" borderId="1" xfId="0" applyNumberFormat="1" applyFont="1" applyBorder="1" applyAlignment="1">
      <alignment wrapText="1"/>
    </xf>
    <xf numFmtId="22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"/>
  <sheetViews>
    <sheetView tabSelected="1" workbookViewId="0">
      <selection activeCell="T54" sqref="T54"/>
    </sheetView>
  </sheetViews>
  <sheetFormatPr defaultRowHeight="15" x14ac:dyDescent="0.25"/>
  <cols>
    <col min="1" max="1" width="3.140625" customWidth="1"/>
    <col min="2" max="2" width="18.7109375" customWidth="1"/>
    <col min="3" max="3" width="13.7109375" customWidth="1"/>
    <col min="4" max="4" width="8.85546875" customWidth="1"/>
    <col min="5" max="5" width="6.28515625" customWidth="1"/>
    <col min="6" max="6" width="9.140625" customWidth="1"/>
    <col min="7" max="7" width="6" customWidth="1"/>
    <col min="9" max="9" width="6.42578125" customWidth="1"/>
    <col min="11" max="11" width="6.28515625" customWidth="1"/>
    <col min="12" max="12" width="7.42578125" customWidth="1"/>
    <col min="13" max="13" width="7.140625" customWidth="1"/>
    <col min="14" max="15" width="6.85546875" customWidth="1"/>
  </cols>
  <sheetData>
    <row r="1" spans="1:17" ht="25.5" customHeight="1" x14ac:dyDescent="0.25">
      <c r="L1" s="22" t="s">
        <v>17</v>
      </c>
      <c r="M1" s="22"/>
      <c r="N1" s="22"/>
      <c r="O1" s="22"/>
      <c r="P1" s="22"/>
      <c r="Q1" s="22"/>
    </row>
    <row r="2" spans="1:17" ht="33" customHeight="1" x14ac:dyDescent="0.25">
      <c r="L2" s="22"/>
      <c r="M2" s="22"/>
      <c r="N2" s="22"/>
      <c r="O2" s="22"/>
      <c r="P2" s="22"/>
      <c r="Q2" s="22"/>
    </row>
    <row r="3" spans="1:17" ht="18.75" x14ac:dyDescent="0.3">
      <c r="A3" s="40" t="s">
        <v>16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O4" s="6"/>
    </row>
    <row r="5" spans="1:17" x14ac:dyDescent="0.25">
      <c r="A5" s="37" t="s">
        <v>0</v>
      </c>
      <c r="B5" s="37" t="s">
        <v>2</v>
      </c>
      <c r="C5" s="37" t="s">
        <v>1</v>
      </c>
      <c r="D5" s="37" t="s">
        <v>3</v>
      </c>
      <c r="E5" s="37"/>
      <c r="F5" s="41" t="s">
        <v>6</v>
      </c>
      <c r="G5" s="41"/>
      <c r="H5" s="38" t="s">
        <v>8</v>
      </c>
      <c r="I5" s="38"/>
      <c r="J5" s="38"/>
      <c r="K5" s="38"/>
      <c r="L5" s="38"/>
      <c r="M5" s="38"/>
      <c r="N5" s="38"/>
      <c r="O5" s="38"/>
      <c r="P5" s="38"/>
      <c r="Q5" s="39" t="s">
        <v>15</v>
      </c>
    </row>
    <row r="6" spans="1:17" ht="24.75" customHeight="1" x14ac:dyDescent="0.25">
      <c r="A6" s="37"/>
      <c r="B6" s="37"/>
      <c r="C6" s="37"/>
      <c r="D6" s="37"/>
      <c r="E6" s="37"/>
      <c r="F6" s="41"/>
      <c r="G6" s="41"/>
      <c r="H6" s="37" t="s">
        <v>9</v>
      </c>
      <c r="I6" s="37"/>
      <c r="J6" s="37"/>
      <c r="K6" s="37"/>
      <c r="L6" s="37"/>
      <c r="M6" s="37"/>
      <c r="N6" s="37"/>
      <c r="O6" s="37"/>
      <c r="P6" s="39" t="s">
        <v>5</v>
      </c>
      <c r="Q6" s="39"/>
    </row>
    <row r="7" spans="1:17" ht="58.5" customHeight="1" x14ac:dyDescent="0.25">
      <c r="A7" s="37"/>
      <c r="B7" s="37"/>
      <c r="C7" s="37"/>
      <c r="D7" s="7" t="s">
        <v>4</v>
      </c>
      <c r="E7" s="7" t="s">
        <v>5</v>
      </c>
      <c r="F7" s="7" t="s">
        <v>7</v>
      </c>
      <c r="G7" s="7" t="s">
        <v>5</v>
      </c>
      <c r="H7" s="8" t="s">
        <v>10</v>
      </c>
      <c r="I7" s="8" t="s">
        <v>11</v>
      </c>
      <c r="J7" s="9" t="s">
        <v>12</v>
      </c>
      <c r="K7" s="8" t="s">
        <v>11</v>
      </c>
      <c r="L7" s="9" t="s">
        <v>13</v>
      </c>
      <c r="M7" s="8" t="s">
        <v>11</v>
      </c>
      <c r="N7" s="9" t="s">
        <v>14</v>
      </c>
      <c r="O7" s="8" t="s">
        <v>11</v>
      </c>
      <c r="P7" s="39"/>
      <c r="Q7" s="39"/>
    </row>
    <row r="8" spans="1:17" x14ac:dyDescent="0.25">
      <c r="A8" s="7">
        <v>1</v>
      </c>
      <c r="B8" s="29" t="s">
        <v>18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1"/>
    </row>
    <row r="9" spans="1:17" ht="24.75" x14ac:dyDescent="0.25">
      <c r="A9" s="7">
        <v>2</v>
      </c>
      <c r="B9" s="11" t="s">
        <v>19</v>
      </c>
      <c r="C9" s="18" t="s">
        <v>26</v>
      </c>
      <c r="D9" s="7">
        <v>68945</v>
      </c>
      <c r="E9" s="7">
        <v>55</v>
      </c>
      <c r="F9" s="7">
        <v>55</v>
      </c>
      <c r="G9" s="7">
        <v>20</v>
      </c>
      <c r="H9" s="7" t="s">
        <v>21</v>
      </c>
      <c r="I9" s="7">
        <v>0</v>
      </c>
      <c r="J9" s="10">
        <v>3</v>
      </c>
      <c r="K9" s="10">
        <v>0</v>
      </c>
      <c r="L9" s="10">
        <v>0</v>
      </c>
      <c r="M9" s="10">
        <v>0</v>
      </c>
      <c r="N9" s="10">
        <v>0</v>
      </c>
      <c r="O9" s="12">
        <v>0</v>
      </c>
      <c r="P9" s="12">
        <v>20</v>
      </c>
      <c r="Q9" s="14">
        <f>E9+G9+P9</f>
        <v>95</v>
      </c>
    </row>
    <row r="10" spans="1:17" x14ac:dyDescent="0.25">
      <c r="A10" s="7">
        <v>3</v>
      </c>
      <c r="B10" s="23" t="s">
        <v>22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6"/>
    </row>
    <row r="11" spans="1:17" x14ac:dyDescent="0.25">
      <c r="A11" s="7">
        <v>4</v>
      </c>
      <c r="B11" s="7" t="s">
        <v>23</v>
      </c>
      <c r="C11" s="16">
        <v>41073.393750000003</v>
      </c>
      <c r="D11" s="7">
        <v>150167</v>
      </c>
      <c r="E11" s="7">
        <v>55</v>
      </c>
      <c r="F11" s="7">
        <v>11</v>
      </c>
      <c r="G11" s="7">
        <v>20</v>
      </c>
      <c r="H11" s="7">
        <v>98</v>
      </c>
      <c r="I11" s="7">
        <v>0</v>
      </c>
      <c r="J11" s="7">
        <v>19</v>
      </c>
      <c r="K11" s="7">
        <v>0</v>
      </c>
      <c r="L11" s="7">
        <v>0</v>
      </c>
      <c r="M11" s="7">
        <v>0</v>
      </c>
      <c r="N11" s="12">
        <v>0</v>
      </c>
      <c r="O11" s="12">
        <v>0</v>
      </c>
      <c r="P11" s="12">
        <v>20</v>
      </c>
      <c r="Q11" s="14">
        <f t="shared" ref="Q11:Q12" si="0">E11+G11+P11</f>
        <v>95</v>
      </c>
    </row>
    <row r="12" spans="1:17" x14ac:dyDescent="0.25">
      <c r="A12" s="7">
        <v>5</v>
      </c>
      <c r="B12" s="7" t="s">
        <v>24</v>
      </c>
      <c r="C12" s="16">
        <v>41073.397916666669</v>
      </c>
      <c r="D12" s="7">
        <v>146903</v>
      </c>
      <c r="E12" s="7">
        <v>60</v>
      </c>
      <c r="F12" s="7">
        <v>11</v>
      </c>
      <c r="G12" s="7">
        <v>20</v>
      </c>
      <c r="H12" s="7">
        <v>87</v>
      </c>
      <c r="I12" s="7">
        <v>0</v>
      </c>
      <c r="J12" s="7">
        <v>23</v>
      </c>
      <c r="K12" s="7">
        <v>0</v>
      </c>
      <c r="L12" s="7">
        <v>0</v>
      </c>
      <c r="M12" s="7">
        <v>0</v>
      </c>
      <c r="N12" s="12">
        <v>0</v>
      </c>
      <c r="O12" s="12">
        <v>0</v>
      </c>
      <c r="P12" s="12">
        <v>20</v>
      </c>
      <c r="Q12" s="14">
        <f t="shared" si="0"/>
        <v>100</v>
      </c>
    </row>
    <row r="13" spans="1:17" x14ac:dyDescent="0.25">
      <c r="A13" s="7">
        <v>6</v>
      </c>
      <c r="B13" s="23" t="s">
        <v>25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6"/>
    </row>
    <row r="14" spans="1:17" x14ac:dyDescent="0.25">
      <c r="A14" s="7">
        <v>7</v>
      </c>
      <c r="B14" s="7" t="s">
        <v>23</v>
      </c>
      <c r="C14" s="16">
        <v>41073.393750000003</v>
      </c>
      <c r="D14" s="7">
        <v>38825</v>
      </c>
      <c r="E14" s="7">
        <v>55</v>
      </c>
      <c r="F14" s="7">
        <v>10</v>
      </c>
      <c r="G14" s="7">
        <v>20</v>
      </c>
      <c r="H14" s="7">
        <v>98</v>
      </c>
      <c r="I14" s="7">
        <v>0</v>
      </c>
      <c r="J14" s="7">
        <v>19</v>
      </c>
      <c r="K14" s="7">
        <v>0</v>
      </c>
      <c r="L14" s="7">
        <v>0</v>
      </c>
      <c r="M14" s="7">
        <v>0</v>
      </c>
      <c r="N14" s="12">
        <v>0</v>
      </c>
      <c r="O14" s="12">
        <v>0</v>
      </c>
      <c r="P14" s="12">
        <v>20</v>
      </c>
      <c r="Q14" s="14">
        <f t="shared" ref="Q14:Q15" si="1">E14+G14+P14</f>
        <v>95</v>
      </c>
    </row>
    <row r="15" spans="1:17" x14ac:dyDescent="0.25">
      <c r="A15" s="7">
        <v>8</v>
      </c>
      <c r="B15" s="7" t="s">
        <v>24</v>
      </c>
      <c r="C15" s="16">
        <v>41073.397916666669</v>
      </c>
      <c r="D15" s="7">
        <v>37605</v>
      </c>
      <c r="E15" s="7">
        <v>60</v>
      </c>
      <c r="F15" s="7">
        <v>10</v>
      </c>
      <c r="G15" s="7">
        <v>20</v>
      </c>
      <c r="H15" s="7">
        <v>87</v>
      </c>
      <c r="I15" s="7">
        <v>0</v>
      </c>
      <c r="J15" s="7">
        <v>23</v>
      </c>
      <c r="K15" s="7">
        <v>0</v>
      </c>
      <c r="L15" s="7">
        <v>0</v>
      </c>
      <c r="M15" s="7">
        <v>0</v>
      </c>
      <c r="N15" s="12">
        <v>0</v>
      </c>
      <c r="O15" s="12">
        <v>0</v>
      </c>
      <c r="P15" s="12">
        <v>20</v>
      </c>
      <c r="Q15" s="14">
        <f t="shared" si="1"/>
        <v>100</v>
      </c>
    </row>
    <row r="16" spans="1:17" x14ac:dyDescent="0.25">
      <c r="A16" s="7">
        <v>9</v>
      </c>
      <c r="B16" s="23" t="s">
        <v>27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6"/>
    </row>
    <row r="17" spans="1:17" ht="24.75" x14ac:dyDescent="0.25">
      <c r="A17" s="7">
        <v>10</v>
      </c>
      <c r="B17" s="11" t="s">
        <v>19</v>
      </c>
      <c r="C17" s="17">
        <v>41068.611111111109</v>
      </c>
      <c r="D17" s="11">
        <v>323587.15000000002</v>
      </c>
      <c r="E17" s="21">
        <v>60</v>
      </c>
      <c r="F17" s="11">
        <v>55</v>
      </c>
      <c r="G17" s="11">
        <v>20</v>
      </c>
      <c r="H17" s="7" t="s">
        <v>21</v>
      </c>
      <c r="I17" s="7">
        <v>0</v>
      </c>
      <c r="J17" s="10">
        <v>3</v>
      </c>
      <c r="K17" s="10">
        <v>0</v>
      </c>
      <c r="L17" s="10">
        <v>0</v>
      </c>
      <c r="M17" s="10">
        <v>0</v>
      </c>
      <c r="N17" s="10">
        <v>0</v>
      </c>
      <c r="O17" s="14">
        <v>0</v>
      </c>
      <c r="P17" s="14">
        <v>20</v>
      </c>
      <c r="Q17" s="14">
        <v>100</v>
      </c>
    </row>
    <row r="18" spans="1:17" ht="15.75" customHeight="1" x14ac:dyDescent="0.25">
      <c r="A18" s="7">
        <v>11</v>
      </c>
      <c r="B18" s="32" t="s">
        <v>28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4"/>
    </row>
    <row r="19" spans="1:17" x14ac:dyDescent="0.25">
      <c r="A19" s="7">
        <v>12</v>
      </c>
      <c r="B19" s="7" t="s">
        <v>23</v>
      </c>
      <c r="C19" s="16">
        <v>41073.393750000003</v>
      </c>
      <c r="D19" s="11">
        <v>150167</v>
      </c>
      <c r="E19" s="11">
        <v>55</v>
      </c>
      <c r="F19" s="11">
        <v>11</v>
      </c>
      <c r="G19" s="11">
        <v>20</v>
      </c>
      <c r="H19" s="11">
        <v>98</v>
      </c>
      <c r="I19" s="7">
        <v>0</v>
      </c>
      <c r="J19" s="11">
        <v>19</v>
      </c>
      <c r="K19" s="7">
        <v>0</v>
      </c>
      <c r="L19" s="11">
        <v>0</v>
      </c>
      <c r="M19" s="7">
        <v>0</v>
      </c>
      <c r="N19" s="14"/>
      <c r="O19" s="14">
        <v>0</v>
      </c>
      <c r="P19" s="14">
        <v>20</v>
      </c>
      <c r="Q19" s="14">
        <f t="shared" ref="Q19:Q20" si="2">E19+G19+P19</f>
        <v>95</v>
      </c>
    </row>
    <row r="20" spans="1:17" x14ac:dyDescent="0.25">
      <c r="A20" s="7">
        <v>13</v>
      </c>
      <c r="B20" s="7" t="s">
        <v>24</v>
      </c>
      <c r="C20" s="16">
        <v>41073.397916666669</v>
      </c>
      <c r="D20" s="11">
        <v>146903</v>
      </c>
      <c r="E20" s="11">
        <v>60</v>
      </c>
      <c r="F20" s="11">
        <v>11</v>
      </c>
      <c r="G20" s="11">
        <v>20</v>
      </c>
      <c r="H20" s="11">
        <v>87</v>
      </c>
      <c r="I20" s="7">
        <v>0</v>
      </c>
      <c r="J20" s="7">
        <v>23</v>
      </c>
      <c r="K20" s="7">
        <v>0</v>
      </c>
      <c r="L20" s="7">
        <v>0</v>
      </c>
      <c r="M20" s="7">
        <v>0</v>
      </c>
      <c r="N20" s="12">
        <v>0</v>
      </c>
      <c r="O20" s="14">
        <v>0</v>
      </c>
      <c r="P20" s="14">
        <v>20</v>
      </c>
      <c r="Q20" s="14">
        <f t="shared" si="2"/>
        <v>100</v>
      </c>
    </row>
    <row r="21" spans="1:17" x14ac:dyDescent="0.25">
      <c r="A21" s="7">
        <v>14</v>
      </c>
      <c r="B21" s="32" t="s">
        <v>29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4"/>
    </row>
    <row r="22" spans="1:17" x14ac:dyDescent="0.25">
      <c r="A22" s="7">
        <v>15</v>
      </c>
      <c r="B22" s="7" t="s">
        <v>23</v>
      </c>
      <c r="C22" s="16">
        <v>41073.393750000003</v>
      </c>
      <c r="D22" s="11">
        <v>38825</v>
      </c>
      <c r="E22" s="11">
        <v>55</v>
      </c>
      <c r="F22" s="11">
        <v>11</v>
      </c>
      <c r="G22" s="11">
        <v>20</v>
      </c>
      <c r="H22" s="7">
        <v>98</v>
      </c>
      <c r="I22" s="7">
        <v>0</v>
      </c>
      <c r="J22" s="7">
        <v>19</v>
      </c>
      <c r="K22" s="7">
        <v>0</v>
      </c>
      <c r="L22" s="7">
        <v>0</v>
      </c>
      <c r="M22" s="7">
        <v>0</v>
      </c>
      <c r="N22" s="12">
        <v>0</v>
      </c>
      <c r="O22" s="14">
        <v>0</v>
      </c>
      <c r="P22" s="14">
        <v>20</v>
      </c>
      <c r="Q22" s="14">
        <f t="shared" ref="Q22:Q23" si="3">E22+G22+P22</f>
        <v>95</v>
      </c>
    </row>
    <row r="23" spans="1:17" x14ac:dyDescent="0.25">
      <c r="A23" s="7">
        <v>16</v>
      </c>
      <c r="B23" s="7" t="s">
        <v>24</v>
      </c>
      <c r="C23" s="16">
        <v>41073.397916666669</v>
      </c>
      <c r="D23" s="11">
        <v>37605</v>
      </c>
      <c r="E23" s="11">
        <v>60</v>
      </c>
      <c r="F23" s="11">
        <v>11</v>
      </c>
      <c r="G23" s="11">
        <v>20</v>
      </c>
      <c r="H23" s="11">
        <v>87</v>
      </c>
      <c r="I23" s="7">
        <v>0</v>
      </c>
      <c r="J23" s="7">
        <v>23</v>
      </c>
      <c r="K23" s="7">
        <v>0</v>
      </c>
      <c r="L23" s="7">
        <v>0</v>
      </c>
      <c r="M23" s="7">
        <v>0</v>
      </c>
      <c r="N23" s="12">
        <v>0</v>
      </c>
      <c r="O23" s="14">
        <v>0</v>
      </c>
      <c r="P23" s="14">
        <v>20</v>
      </c>
      <c r="Q23" s="14">
        <f t="shared" si="3"/>
        <v>100</v>
      </c>
    </row>
    <row r="24" spans="1:17" x14ac:dyDescent="0.25">
      <c r="A24" s="7">
        <v>17</v>
      </c>
      <c r="B24" s="23" t="s">
        <v>30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6"/>
    </row>
    <row r="25" spans="1:17" ht="24.75" x14ac:dyDescent="0.25">
      <c r="A25" s="7">
        <v>18</v>
      </c>
      <c r="B25" s="11" t="s">
        <v>19</v>
      </c>
      <c r="C25" s="17">
        <v>41068.611111111109</v>
      </c>
      <c r="D25" s="11">
        <v>323574.53999999998</v>
      </c>
      <c r="E25" s="21">
        <v>60</v>
      </c>
      <c r="F25" s="11">
        <v>55</v>
      </c>
      <c r="G25" s="11"/>
      <c r="H25" s="7" t="s">
        <v>21</v>
      </c>
      <c r="I25" s="7"/>
      <c r="J25" s="10">
        <v>3</v>
      </c>
      <c r="K25" s="10">
        <v>0</v>
      </c>
      <c r="L25" s="10">
        <v>0</v>
      </c>
      <c r="M25" s="10">
        <v>0</v>
      </c>
      <c r="N25" s="10">
        <v>0</v>
      </c>
      <c r="O25" s="14">
        <v>0</v>
      </c>
      <c r="P25" s="14">
        <v>20</v>
      </c>
      <c r="Q25" s="14">
        <v>100</v>
      </c>
    </row>
    <row r="26" spans="1:17" x14ac:dyDescent="0.25">
      <c r="A26" s="7">
        <v>19</v>
      </c>
      <c r="B26" s="26" t="s">
        <v>31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</row>
    <row r="27" spans="1:17" ht="24.75" x14ac:dyDescent="0.25">
      <c r="A27" s="7">
        <v>20</v>
      </c>
      <c r="B27" s="11" t="s">
        <v>32</v>
      </c>
      <c r="C27" s="17">
        <v>41068.430555555555</v>
      </c>
      <c r="D27" s="11">
        <v>210006</v>
      </c>
      <c r="E27" s="11">
        <v>60</v>
      </c>
      <c r="F27" s="11">
        <v>11</v>
      </c>
      <c r="G27" s="11">
        <v>20</v>
      </c>
      <c r="H27" s="11">
        <v>89</v>
      </c>
      <c r="I27" s="11">
        <v>0</v>
      </c>
      <c r="J27" s="11">
        <v>15</v>
      </c>
      <c r="K27" s="11">
        <v>0</v>
      </c>
      <c r="L27" s="11">
        <v>0</v>
      </c>
      <c r="M27" s="11">
        <v>0</v>
      </c>
      <c r="N27" s="14">
        <v>0</v>
      </c>
      <c r="O27" s="14">
        <v>0</v>
      </c>
      <c r="P27" s="14">
        <v>20</v>
      </c>
      <c r="Q27" s="14">
        <f>E27+G27+P27</f>
        <v>100</v>
      </c>
    </row>
    <row r="28" spans="1:17" ht="19.5" customHeight="1" x14ac:dyDescent="0.25">
      <c r="A28" s="7">
        <v>21</v>
      </c>
      <c r="B28" s="26" t="s">
        <v>33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8"/>
    </row>
    <row r="29" spans="1:17" ht="24.75" x14ac:dyDescent="0.25">
      <c r="A29" s="7">
        <v>22</v>
      </c>
      <c r="B29" s="11" t="s">
        <v>32</v>
      </c>
      <c r="C29" s="17">
        <v>41068.430555555555</v>
      </c>
      <c r="D29" s="11">
        <v>130380</v>
      </c>
      <c r="E29" s="11">
        <v>60</v>
      </c>
      <c r="F29" s="11">
        <v>10</v>
      </c>
      <c r="G29" s="11">
        <v>20</v>
      </c>
      <c r="H29" s="11">
        <v>89</v>
      </c>
      <c r="I29" s="11">
        <v>0</v>
      </c>
      <c r="J29" s="11">
        <v>15</v>
      </c>
      <c r="K29" s="11">
        <v>0</v>
      </c>
      <c r="L29" s="11">
        <v>0</v>
      </c>
      <c r="M29" s="11">
        <v>0</v>
      </c>
      <c r="N29" s="14">
        <v>0</v>
      </c>
      <c r="O29" s="14">
        <v>0</v>
      </c>
      <c r="P29" s="14">
        <v>20</v>
      </c>
      <c r="Q29" s="14">
        <f>E29+G29+P29</f>
        <v>100</v>
      </c>
    </row>
    <row r="30" spans="1:17" x14ac:dyDescent="0.25">
      <c r="A30" s="7">
        <v>23</v>
      </c>
      <c r="B30" s="23" t="s">
        <v>34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6"/>
    </row>
    <row r="31" spans="1:17" x14ac:dyDescent="0.25">
      <c r="A31" s="7">
        <v>24</v>
      </c>
      <c r="B31" s="7" t="s">
        <v>23</v>
      </c>
      <c r="C31" s="16">
        <v>41073.393750000003</v>
      </c>
      <c r="D31" s="11">
        <v>652540</v>
      </c>
      <c r="E31" s="11">
        <v>55</v>
      </c>
      <c r="F31" s="11">
        <v>21</v>
      </c>
      <c r="G31" s="11">
        <v>20</v>
      </c>
      <c r="H31" s="7">
        <v>98</v>
      </c>
      <c r="I31" s="7">
        <v>0</v>
      </c>
      <c r="J31" s="7">
        <v>19</v>
      </c>
      <c r="K31" s="7">
        <v>0</v>
      </c>
      <c r="L31" s="7">
        <v>0</v>
      </c>
      <c r="M31" s="7">
        <v>0</v>
      </c>
      <c r="N31" s="12">
        <v>0</v>
      </c>
      <c r="O31" s="14">
        <v>0</v>
      </c>
      <c r="P31" s="14">
        <v>20</v>
      </c>
      <c r="Q31" s="14">
        <f>E31+G31+P31</f>
        <v>95</v>
      </c>
    </row>
    <row r="32" spans="1:17" x14ac:dyDescent="0.25">
      <c r="A32" s="7">
        <v>25</v>
      </c>
      <c r="B32" s="7" t="s">
        <v>24</v>
      </c>
      <c r="C32" s="16">
        <v>41073.397916666669</v>
      </c>
      <c r="D32" s="11">
        <v>638118</v>
      </c>
      <c r="E32" s="11">
        <v>60</v>
      </c>
      <c r="F32" s="11">
        <v>21</v>
      </c>
      <c r="G32" s="11">
        <v>20</v>
      </c>
      <c r="H32" s="11">
        <v>87</v>
      </c>
      <c r="I32" s="11">
        <v>0</v>
      </c>
      <c r="J32" s="7">
        <v>23</v>
      </c>
      <c r="K32" s="7">
        <v>0</v>
      </c>
      <c r="L32" s="7">
        <v>0</v>
      </c>
      <c r="M32" s="7">
        <v>0</v>
      </c>
      <c r="N32" s="12">
        <v>0</v>
      </c>
      <c r="O32" s="14">
        <v>0</v>
      </c>
      <c r="P32" s="14">
        <v>20</v>
      </c>
      <c r="Q32" s="14">
        <f>E32+G32+P32</f>
        <v>100</v>
      </c>
    </row>
    <row r="33" spans="1:17" x14ac:dyDescent="0.25">
      <c r="A33" s="7">
        <v>26</v>
      </c>
      <c r="B33" s="26" t="s">
        <v>35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8"/>
    </row>
    <row r="34" spans="1:17" x14ac:dyDescent="0.25">
      <c r="A34" s="7">
        <v>27</v>
      </c>
      <c r="B34" s="7" t="s">
        <v>23</v>
      </c>
      <c r="C34" s="16">
        <v>41073.393750000003</v>
      </c>
      <c r="D34" s="11">
        <v>97120</v>
      </c>
      <c r="E34" s="11">
        <v>55</v>
      </c>
      <c r="F34" s="11">
        <v>10</v>
      </c>
      <c r="G34" s="11">
        <v>20</v>
      </c>
      <c r="H34" s="7">
        <v>98</v>
      </c>
      <c r="I34" s="7">
        <v>0</v>
      </c>
      <c r="J34" s="7">
        <v>19</v>
      </c>
      <c r="K34" s="7">
        <v>0</v>
      </c>
      <c r="L34" s="7">
        <v>0</v>
      </c>
      <c r="M34" s="7">
        <v>0</v>
      </c>
      <c r="N34" s="12">
        <v>0</v>
      </c>
      <c r="O34" s="14">
        <v>0</v>
      </c>
      <c r="P34" s="14">
        <v>20</v>
      </c>
      <c r="Q34" s="14">
        <f t="shared" ref="Q34:Q35" si="4">E34+G34+P34</f>
        <v>95</v>
      </c>
    </row>
    <row r="35" spans="1:17" x14ac:dyDescent="0.25">
      <c r="A35" s="7">
        <v>28</v>
      </c>
      <c r="B35" s="7" t="s">
        <v>24</v>
      </c>
      <c r="C35" s="16">
        <v>41073.397916666669</v>
      </c>
      <c r="D35" s="11">
        <v>95546</v>
      </c>
      <c r="E35" s="11">
        <v>60</v>
      </c>
      <c r="F35" s="11">
        <v>10</v>
      </c>
      <c r="G35" s="11">
        <v>20</v>
      </c>
      <c r="H35" s="11">
        <v>87</v>
      </c>
      <c r="I35" s="7">
        <v>0</v>
      </c>
      <c r="J35" s="7">
        <v>23</v>
      </c>
      <c r="K35" s="7">
        <v>0</v>
      </c>
      <c r="L35" s="7">
        <v>0</v>
      </c>
      <c r="M35" s="7">
        <v>0</v>
      </c>
      <c r="N35" s="12">
        <v>0</v>
      </c>
      <c r="O35" s="14">
        <v>0</v>
      </c>
      <c r="P35" s="14">
        <v>20</v>
      </c>
      <c r="Q35" s="14">
        <f t="shared" si="4"/>
        <v>100</v>
      </c>
    </row>
    <row r="36" spans="1:17" x14ac:dyDescent="0.25">
      <c r="A36" s="7">
        <v>29</v>
      </c>
      <c r="B36" s="26" t="s">
        <v>36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/>
    </row>
    <row r="37" spans="1:17" x14ac:dyDescent="0.25">
      <c r="A37" s="7">
        <v>30</v>
      </c>
      <c r="B37" s="7" t="s">
        <v>23</v>
      </c>
      <c r="C37" s="16">
        <v>41073.393750000003</v>
      </c>
      <c r="D37" s="11">
        <v>110172</v>
      </c>
      <c r="E37" s="11">
        <v>55</v>
      </c>
      <c r="F37" s="11">
        <v>10</v>
      </c>
      <c r="G37" s="11">
        <v>20</v>
      </c>
      <c r="H37" s="7">
        <v>98</v>
      </c>
      <c r="I37" s="7">
        <v>0</v>
      </c>
      <c r="J37" s="7">
        <v>19</v>
      </c>
      <c r="K37" s="7">
        <v>0</v>
      </c>
      <c r="L37" s="7">
        <v>0</v>
      </c>
      <c r="M37" s="7">
        <v>0</v>
      </c>
      <c r="N37" s="12">
        <v>0</v>
      </c>
      <c r="O37" s="14">
        <v>0</v>
      </c>
      <c r="P37" s="14">
        <v>20</v>
      </c>
      <c r="Q37" s="14">
        <f>E37+G37+P37</f>
        <v>95</v>
      </c>
    </row>
    <row r="38" spans="1:17" x14ac:dyDescent="0.25">
      <c r="A38" s="7">
        <v>31</v>
      </c>
      <c r="B38" s="7" t="s">
        <v>24</v>
      </c>
      <c r="C38" s="16">
        <v>41073.397916666669</v>
      </c>
      <c r="D38" s="11">
        <v>105912</v>
      </c>
      <c r="E38" s="11">
        <v>60</v>
      </c>
      <c r="F38" s="11">
        <v>10</v>
      </c>
      <c r="G38" s="11">
        <v>20</v>
      </c>
      <c r="H38" s="11">
        <v>87</v>
      </c>
      <c r="I38" s="11">
        <v>0</v>
      </c>
      <c r="J38" s="7">
        <v>23</v>
      </c>
      <c r="K38" s="7">
        <v>0</v>
      </c>
      <c r="L38" s="7">
        <v>0</v>
      </c>
      <c r="M38" s="7">
        <v>0</v>
      </c>
      <c r="N38" s="12">
        <v>0</v>
      </c>
      <c r="O38" s="14">
        <v>0</v>
      </c>
      <c r="P38" s="14">
        <v>20</v>
      </c>
      <c r="Q38" s="14">
        <f>E38+G38+P38</f>
        <v>100</v>
      </c>
    </row>
    <row r="39" spans="1:17" x14ac:dyDescent="0.25">
      <c r="A39" s="7">
        <v>32</v>
      </c>
      <c r="B39" s="26" t="s">
        <v>37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8"/>
    </row>
    <row r="40" spans="1:17" ht="24.75" x14ac:dyDescent="0.25">
      <c r="A40" s="7">
        <v>33</v>
      </c>
      <c r="B40" s="11" t="s">
        <v>32</v>
      </c>
      <c r="C40" s="17">
        <v>41068.430555555555</v>
      </c>
      <c r="D40" s="11">
        <v>210006</v>
      </c>
      <c r="E40" s="11">
        <v>60</v>
      </c>
      <c r="F40" s="11">
        <v>11</v>
      </c>
      <c r="G40" s="11">
        <v>20</v>
      </c>
      <c r="H40" s="11">
        <v>89</v>
      </c>
      <c r="I40" s="11">
        <v>0</v>
      </c>
      <c r="J40" s="11">
        <v>15</v>
      </c>
      <c r="K40" s="11">
        <v>0</v>
      </c>
      <c r="L40" s="11">
        <v>0</v>
      </c>
      <c r="M40" s="11">
        <v>0</v>
      </c>
      <c r="N40" s="14">
        <v>0</v>
      </c>
      <c r="O40" s="14">
        <v>0</v>
      </c>
      <c r="P40" s="14">
        <v>20</v>
      </c>
      <c r="Q40" s="14">
        <f>E40+G40+P40</f>
        <v>100</v>
      </c>
    </row>
    <row r="41" spans="1:17" x14ac:dyDescent="0.25">
      <c r="A41" s="7">
        <v>34</v>
      </c>
      <c r="B41" s="26" t="s">
        <v>38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8"/>
    </row>
    <row r="42" spans="1:17" x14ac:dyDescent="0.25">
      <c r="A42" s="7">
        <v>35</v>
      </c>
      <c r="B42" s="7" t="s">
        <v>23</v>
      </c>
      <c r="C42" s="16">
        <v>41073.393750000003</v>
      </c>
      <c r="D42" s="11">
        <v>673700</v>
      </c>
      <c r="E42" s="11">
        <v>55</v>
      </c>
      <c r="F42" s="11">
        <v>21</v>
      </c>
      <c r="G42" s="11">
        <v>20</v>
      </c>
      <c r="H42" s="7">
        <v>98</v>
      </c>
      <c r="I42" s="7">
        <v>0</v>
      </c>
      <c r="J42" s="7">
        <v>19</v>
      </c>
      <c r="K42" s="7">
        <v>0</v>
      </c>
      <c r="L42" s="7">
        <v>0</v>
      </c>
      <c r="M42" s="7">
        <v>0</v>
      </c>
      <c r="N42" s="12">
        <v>0</v>
      </c>
      <c r="O42" s="14">
        <v>0</v>
      </c>
      <c r="P42" s="14">
        <v>20</v>
      </c>
      <c r="Q42" s="14">
        <f>E42+G42+P42</f>
        <v>95</v>
      </c>
    </row>
    <row r="43" spans="1:17" x14ac:dyDescent="0.25">
      <c r="A43" s="7">
        <v>36</v>
      </c>
      <c r="B43" s="7" t="s">
        <v>24</v>
      </c>
      <c r="C43" s="16">
        <v>41073.397916666669</v>
      </c>
      <c r="D43" s="11">
        <v>647261</v>
      </c>
      <c r="E43" s="11">
        <v>60</v>
      </c>
      <c r="F43" s="11">
        <v>21</v>
      </c>
      <c r="G43" s="11">
        <v>20</v>
      </c>
      <c r="H43" s="11">
        <v>87</v>
      </c>
      <c r="I43" s="11">
        <v>0</v>
      </c>
      <c r="J43" s="7">
        <v>23</v>
      </c>
      <c r="K43" s="7">
        <v>0</v>
      </c>
      <c r="L43" s="7">
        <v>0</v>
      </c>
      <c r="M43" s="7">
        <v>0</v>
      </c>
      <c r="N43" s="12">
        <v>0</v>
      </c>
      <c r="O43" s="14">
        <v>0</v>
      </c>
      <c r="P43" s="14">
        <v>20</v>
      </c>
      <c r="Q43" s="14">
        <f>E43+G43+P43</f>
        <v>100</v>
      </c>
    </row>
    <row r="44" spans="1:17" x14ac:dyDescent="0.25">
      <c r="A44" s="7">
        <v>37</v>
      </c>
      <c r="B44" s="26" t="s">
        <v>39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/>
    </row>
    <row r="45" spans="1:17" x14ac:dyDescent="0.25">
      <c r="A45" s="7">
        <v>38</v>
      </c>
      <c r="B45" s="7" t="s">
        <v>23</v>
      </c>
      <c r="C45" s="16">
        <v>41073.393750000003</v>
      </c>
      <c r="D45" s="11">
        <v>97120</v>
      </c>
      <c r="E45" s="11">
        <v>55</v>
      </c>
      <c r="F45" s="11">
        <v>10</v>
      </c>
      <c r="G45" s="11">
        <v>20</v>
      </c>
      <c r="H45" s="7">
        <v>98</v>
      </c>
      <c r="I45" s="7">
        <v>0</v>
      </c>
      <c r="J45" s="7">
        <v>19</v>
      </c>
      <c r="K45" s="7">
        <v>0</v>
      </c>
      <c r="L45" s="7">
        <v>0</v>
      </c>
      <c r="M45" s="7">
        <v>0</v>
      </c>
      <c r="N45" s="12">
        <v>0</v>
      </c>
      <c r="O45" s="14">
        <v>0</v>
      </c>
      <c r="P45" s="14">
        <v>20</v>
      </c>
      <c r="Q45" s="14">
        <f t="shared" ref="Q45:Q46" si="5">E45+G45+P45</f>
        <v>95</v>
      </c>
    </row>
    <row r="46" spans="1:17" x14ac:dyDescent="0.25">
      <c r="A46" s="7">
        <v>39</v>
      </c>
      <c r="B46" s="7" t="s">
        <v>24</v>
      </c>
      <c r="C46" s="16">
        <v>41073.397916666669</v>
      </c>
      <c r="D46" s="11">
        <v>95546</v>
      </c>
      <c r="E46" s="11">
        <v>60</v>
      </c>
      <c r="F46" s="11">
        <v>10</v>
      </c>
      <c r="G46" s="11">
        <v>20</v>
      </c>
      <c r="H46" s="11">
        <v>87</v>
      </c>
      <c r="I46" s="7">
        <v>0</v>
      </c>
      <c r="J46" s="7">
        <v>23</v>
      </c>
      <c r="K46" s="7">
        <v>0</v>
      </c>
      <c r="L46" s="7">
        <v>0</v>
      </c>
      <c r="M46" s="7">
        <v>0</v>
      </c>
      <c r="N46" s="12">
        <v>0</v>
      </c>
      <c r="O46" s="14">
        <v>0</v>
      </c>
      <c r="P46" s="14">
        <v>20</v>
      </c>
      <c r="Q46" s="14">
        <f t="shared" si="5"/>
        <v>100</v>
      </c>
    </row>
    <row r="47" spans="1:17" x14ac:dyDescent="0.25">
      <c r="A47" s="7">
        <v>40</v>
      </c>
      <c r="B47" s="26" t="s">
        <v>40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</row>
    <row r="48" spans="1:17" x14ac:dyDescent="0.25">
      <c r="A48" s="7">
        <v>41</v>
      </c>
      <c r="B48" s="7" t="s">
        <v>23</v>
      </c>
      <c r="C48" s="16">
        <v>41073.393750000003</v>
      </c>
      <c r="D48" s="11">
        <v>110172</v>
      </c>
      <c r="E48" s="11">
        <v>55</v>
      </c>
      <c r="F48" s="11">
        <v>11</v>
      </c>
      <c r="G48" s="11">
        <v>20</v>
      </c>
      <c r="H48" s="7">
        <v>98</v>
      </c>
      <c r="I48" s="7">
        <v>0</v>
      </c>
      <c r="J48" s="7">
        <v>19</v>
      </c>
      <c r="K48" s="7">
        <v>0</v>
      </c>
      <c r="L48" s="7">
        <v>0</v>
      </c>
      <c r="M48" s="20">
        <v>0</v>
      </c>
      <c r="N48" s="12">
        <v>0</v>
      </c>
      <c r="O48" s="14">
        <v>0</v>
      </c>
      <c r="P48" s="14">
        <v>20</v>
      </c>
      <c r="Q48" s="14">
        <f>E48+G48+P48</f>
        <v>95</v>
      </c>
    </row>
    <row r="49" spans="1:17" x14ac:dyDescent="0.25">
      <c r="A49" s="7">
        <v>42</v>
      </c>
      <c r="B49" s="7" t="s">
        <v>24</v>
      </c>
      <c r="C49" s="16">
        <v>41073.397916666669</v>
      </c>
      <c r="D49" s="11">
        <v>105912</v>
      </c>
      <c r="E49" s="11">
        <v>60</v>
      </c>
      <c r="F49" s="11">
        <v>11</v>
      </c>
      <c r="G49" s="11">
        <v>20</v>
      </c>
      <c r="H49" s="11">
        <v>87</v>
      </c>
      <c r="I49" s="11">
        <v>0</v>
      </c>
      <c r="J49" s="7">
        <v>23</v>
      </c>
      <c r="K49" s="7">
        <v>0</v>
      </c>
      <c r="L49" s="7">
        <v>0</v>
      </c>
      <c r="M49" s="7">
        <v>0</v>
      </c>
      <c r="N49" s="12">
        <v>0</v>
      </c>
      <c r="O49" s="14">
        <v>0</v>
      </c>
      <c r="P49" s="14">
        <v>20</v>
      </c>
      <c r="Q49" s="14">
        <f>E49+G49+P49</f>
        <v>100</v>
      </c>
    </row>
    <row r="50" spans="1:17" x14ac:dyDescent="0.25">
      <c r="A50" s="7">
        <v>43</v>
      </c>
      <c r="B50" s="26" t="s">
        <v>41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8"/>
    </row>
    <row r="51" spans="1:17" ht="24.75" x14ac:dyDescent="0.25">
      <c r="A51" s="7">
        <v>44</v>
      </c>
      <c r="B51" s="11" t="s">
        <v>32</v>
      </c>
      <c r="C51" s="17">
        <v>41068.430555555555</v>
      </c>
      <c r="D51" s="11">
        <v>210006</v>
      </c>
      <c r="E51" s="11">
        <v>60</v>
      </c>
      <c r="F51" s="11">
        <v>11</v>
      </c>
      <c r="G51" s="11">
        <v>20</v>
      </c>
      <c r="H51" s="11">
        <v>89</v>
      </c>
      <c r="I51" s="11">
        <v>0</v>
      </c>
      <c r="J51" s="11">
        <v>15</v>
      </c>
      <c r="K51" s="11">
        <v>0</v>
      </c>
      <c r="L51" s="11">
        <v>0</v>
      </c>
      <c r="M51" s="11">
        <v>0</v>
      </c>
      <c r="N51" s="14">
        <v>0</v>
      </c>
      <c r="O51" s="14">
        <v>0</v>
      </c>
      <c r="P51" s="14">
        <v>20</v>
      </c>
      <c r="Q51" s="14">
        <f>E51+G51+P51</f>
        <v>100</v>
      </c>
    </row>
    <row r="52" spans="1:17" x14ac:dyDescent="0.25">
      <c r="A52" s="7">
        <v>45</v>
      </c>
      <c r="B52" s="11" t="s">
        <v>20</v>
      </c>
      <c r="C52" s="16">
        <v>41073.390277777777</v>
      </c>
      <c r="D52" s="11">
        <v>212300</v>
      </c>
      <c r="E52" s="11">
        <v>55</v>
      </c>
      <c r="F52" s="11">
        <v>45</v>
      </c>
      <c r="G52" s="11">
        <v>20</v>
      </c>
      <c r="H52" s="7">
        <v>15</v>
      </c>
      <c r="I52" s="7">
        <v>0</v>
      </c>
      <c r="J52" s="19">
        <v>16</v>
      </c>
      <c r="K52" s="11">
        <v>0</v>
      </c>
      <c r="L52" s="7">
        <v>0</v>
      </c>
      <c r="M52" s="11">
        <v>0</v>
      </c>
      <c r="N52" s="12">
        <v>0</v>
      </c>
      <c r="O52" s="14">
        <v>0</v>
      </c>
      <c r="P52" s="14">
        <v>20</v>
      </c>
      <c r="Q52" s="14">
        <f>E52+G52+P52</f>
        <v>95</v>
      </c>
    </row>
    <row r="53" spans="1:17" x14ac:dyDescent="0.25">
      <c r="A53" s="7">
        <v>46</v>
      </c>
      <c r="B53" s="26" t="s">
        <v>42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8"/>
    </row>
    <row r="54" spans="1:17" ht="24.75" x14ac:dyDescent="0.25">
      <c r="A54" s="7">
        <v>47</v>
      </c>
      <c r="B54" s="11" t="s">
        <v>32</v>
      </c>
      <c r="C54" s="17">
        <v>41068.430555555555</v>
      </c>
      <c r="D54" s="11">
        <v>130380</v>
      </c>
      <c r="E54">
        <v>60</v>
      </c>
      <c r="F54" s="11">
        <v>10</v>
      </c>
      <c r="G54" s="11">
        <v>20</v>
      </c>
      <c r="H54" s="11">
        <v>89</v>
      </c>
      <c r="I54" s="11">
        <v>0</v>
      </c>
      <c r="J54" s="11">
        <v>15</v>
      </c>
      <c r="K54" s="11">
        <v>0</v>
      </c>
      <c r="L54" s="11">
        <v>0</v>
      </c>
      <c r="M54" s="11">
        <v>0</v>
      </c>
      <c r="N54" s="14">
        <v>0</v>
      </c>
      <c r="O54" s="14">
        <v>0</v>
      </c>
      <c r="P54" s="14">
        <v>20</v>
      </c>
      <c r="Q54" s="14">
        <f>E54+G54+P54</f>
        <v>100</v>
      </c>
    </row>
    <row r="55" spans="1:17" x14ac:dyDescent="0.25">
      <c r="A55" s="7">
        <v>48</v>
      </c>
      <c r="B55" s="26" t="s">
        <v>43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8"/>
    </row>
    <row r="56" spans="1:17" x14ac:dyDescent="0.25">
      <c r="A56" s="7">
        <v>49</v>
      </c>
      <c r="B56" s="7" t="s">
        <v>23</v>
      </c>
      <c r="C56" s="16">
        <v>41073.393750000003</v>
      </c>
      <c r="D56" s="11">
        <v>652320</v>
      </c>
      <c r="E56" s="11">
        <v>60</v>
      </c>
      <c r="F56" s="11">
        <v>21</v>
      </c>
      <c r="G56" s="11">
        <v>20</v>
      </c>
      <c r="H56" s="7">
        <v>98</v>
      </c>
      <c r="I56" s="7">
        <v>0</v>
      </c>
      <c r="J56" s="7">
        <v>19</v>
      </c>
      <c r="K56" s="7"/>
      <c r="L56" s="7">
        <v>0</v>
      </c>
      <c r="M56" s="7">
        <v>0</v>
      </c>
      <c r="N56" s="12">
        <v>0</v>
      </c>
      <c r="O56" s="14">
        <v>0</v>
      </c>
      <c r="P56" s="14">
        <v>20</v>
      </c>
      <c r="Q56" s="14">
        <f>E56+G56+P56</f>
        <v>100</v>
      </c>
    </row>
    <row r="57" spans="1:17" ht="25.5" customHeight="1" x14ac:dyDescent="0.25">
      <c r="A57" s="7">
        <v>50</v>
      </c>
      <c r="B57" s="7" t="s">
        <v>24</v>
      </c>
      <c r="C57" s="16">
        <v>41073.397916666669</v>
      </c>
      <c r="D57" s="11">
        <v>665244</v>
      </c>
      <c r="E57" s="11">
        <v>55</v>
      </c>
      <c r="F57" s="11">
        <v>21</v>
      </c>
      <c r="G57" s="11">
        <v>20</v>
      </c>
      <c r="H57" s="7">
        <v>87</v>
      </c>
      <c r="I57" s="7">
        <v>0</v>
      </c>
      <c r="J57" s="7">
        <v>23</v>
      </c>
      <c r="K57" s="7"/>
      <c r="L57" s="7">
        <v>0</v>
      </c>
      <c r="M57" s="7">
        <v>0</v>
      </c>
      <c r="N57" s="12">
        <v>0</v>
      </c>
      <c r="O57" s="14">
        <v>0</v>
      </c>
      <c r="P57" s="14">
        <v>20</v>
      </c>
      <c r="Q57" s="14">
        <f>E57+G57+P57</f>
        <v>95</v>
      </c>
    </row>
    <row r="58" spans="1:17" x14ac:dyDescent="0.25">
      <c r="A58" s="7">
        <v>51</v>
      </c>
      <c r="B58" s="26" t="s">
        <v>44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8"/>
    </row>
    <row r="59" spans="1:17" x14ac:dyDescent="0.25">
      <c r="A59" s="7">
        <v>52</v>
      </c>
      <c r="B59" s="7" t="s">
        <v>23</v>
      </c>
      <c r="C59" s="16">
        <v>41073.393750000003</v>
      </c>
      <c r="D59" s="11">
        <v>97120</v>
      </c>
      <c r="E59" s="11">
        <v>55</v>
      </c>
      <c r="F59" s="11">
        <v>10</v>
      </c>
      <c r="G59" s="11">
        <v>20</v>
      </c>
      <c r="H59" s="7">
        <v>98</v>
      </c>
      <c r="I59" s="7">
        <v>0</v>
      </c>
      <c r="J59" s="7">
        <v>19</v>
      </c>
      <c r="K59" s="7">
        <v>0</v>
      </c>
      <c r="L59" s="7">
        <v>0</v>
      </c>
      <c r="M59" s="7">
        <v>0</v>
      </c>
      <c r="N59" s="12">
        <v>0</v>
      </c>
      <c r="O59" s="14">
        <v>0</v>
      </c>
      <c r="P59" s="14">
        <v>20</v>
      </c>
      <c r="Q59" s="14">
        <f t="shared" ref="Q59:Q60" si="6">E59+G59+P59</f>
        <v>95</v>
      </c>
    </row>
    <row r="60" spans="1:17" x14ac:dyDescent="0.25">
      <c r="A60" s="7">
        <v>53</v>
      </c>
      <c r="B60" s="7" t="s">
        <v>24</v>
      </c>
      <c r="C60" s="16">
        <v>41073.397916666669</v>
      </c>
      <c r="D60" s="11">
        <v>95546</v>
      </c>
      <c r="E60" s="11">
        <v>60</v>
      </c>
      <c r="F60" s="11">
        <v>10</v>
      </c>
      <c r="G60" s="11">
        <v>20</v>
      </c>
      <c r="H60" s="7">
        <v>87</v>
      </c>
      <c r="I60" s="7">
        <v>0</v>
      </c>
      <c r="J60" s="7">
        <v>23</v>
      </c>
      <c r="K60" s="7">
        <v>0</v>
      </c>
      <c r="L60" s="7">
        <v>0</v>
      </c>
      <c r="M60" s="7">
        <v>0</v>
      </c>
      <c r="N60" s="12">
        <v>0</v>
      </c>
      <c r="O60" s="14">
        <v>0</v>
      </c>
      <c r="P60" s="14">
        <v>20</v>
      </c>
      <c r="Q60" s="14">
        <f t="shared" si="6"/>
        <v>100</v>
      </c>
    </row>
    <row r="61" spans="1:17" x14ac:dyDescent="0.25">
      <c r="A61" s="7">
        <v>54</v>
      </c>
      <c r="B61" s="26" t="s">
        <v>45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8"/>
    </row>
    <row r="62" spans="1:17" ht="24.75" x14ac:dyDescent="0.25">
      <c r="A62" s="7">
        <v>55</v>
      </c>
      <c r="B62" s="11" t="s">
        <v>32</v>
      </c>
      <c r="C62" s="17">
        <v>41068.430555555555</v>
      </c>
      <c r="D62" s="11">
        <v>210006</v>
      </c>
      <c r="E62" s="11">
        <v>60</v>
      </c>
      <c r="F62" s="11">
        <v>10</v>
      </c>
      <c r="G62" s="11">
        <v>20</v>
      </c>
      <c r="H62" s="11">
        <v>89</v>
      </c>
      <c r="I62" s="11">
        <v>0</v>
      </c>
      <c r="J62" s="11">
        <v>15</v>
      </c>
      <c r="K62" s="11">
        <v>0</v>
      </c>
      <c r="L62" s="11">
        <v>0</v>
      </c>
      <c r="M62" s="11">
        <v>0</v>
      </c>
      <c r="N62" s="14">
        <v>0</v>
      </c>
      <c r="O62" s="14">
        <v>0</v>
      </c>
      <c r="P62" s="14">
        <v>20</v>
      </c>
      <c r="Q62" s="14">
        <f>E62+G62+P62</f>
        <v>100</v>
      </c>
    </row>
    <row r="63" spans="1:17" x14ac:dyDescent="0.25">
      <c r="A63" s="7">
        <v>56</v>
      </c>
      <c r="B63" s="29" t="s">
        <v>46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1"/>
    </row>
    <row r="64" spans="1:17" ht="24.75" x14ac:dyDescent="0.25">
      <c r="A64" s="7">
        <v>57</v>
      </c>
      <c r="B64" s="11" t="s">
        <v>19</v>
      </c>
      <c r="C64" s="17">
        <v>41068.611111111109</v>
      </c>
      <c r="D64" s="11">
        <v>665252.18999999994</v>
      </c>
      <c r="E64" s="11">
        <v>60</v>
      </c>
      <c r="F64" s="11">
        <v>55</v>
      </c>
      <c r="G64" s="11">
        <v>20</v>
      </c>
      <c r="H64" s="7" t="s">
        <v>21</v>
      </c>
      <c r="I64" s="7">
        <v>0</v>
      </c>
      <c r="J64" s="10">
        <v>3</v>
      </c>
      <c r="K64" s="10">
        <v>0</v>
      </c>
      <c r="L64" s="10">
        <v>0</v>
      </c>
      <c r="M64" s="10">
        <v>0</v>
      </c>
      <c r="N64" s="10">
        <v>0</v>
      </c>
      <c r="O64" s="14">
        <v>0</v>
      </c>
      <c r="P64" s="14">
        <v>20</v>
      </c>
      <c r="Q64" s="14">
        <f>E64+G64+P64</f>
        <v>100</v>
      </c>
    </row>
    <row r="65" spans="1:17" x14ac:dyDescent="0.25">
      <c r="A65" s="7">
        <v>58</v>
      </c>
      <c r="B65" s="7" t="s">
        <v>23</v>
      </c>
      <c r="C65" s="16">
        <v>41073.393750000003</v>
      </c>
      <c r="D65" s="11">
        <v>6679300</v>
      </c>
      <c r="E65" s="11">
        <v>55</v>
      </c>
      <c r="F65" s="11">
        <v>21</v>
      </c>
      <c r="G65" s="11">
        <v>20</v>
      </c>
      <c r="H65" s="7">
        <v>98</v>
      </c>
      <c r="I65" s="7">
        <v>0</v>
      </c>
      <c r="J65" s="7">
        <v>19</v>
      </c>
      <c r="K65" s="7">
        <v>0</v>
      </c>
      <c r="L65" s="7">
        <v>0</v>
      </c>
      <c r="M65" s="10">
        <v>0</v>
      </c>
      <c r="N65" s="12">
        <v>0</v>
      </c>
      <c r="O65" s="14">
        <v>0</v>
      </c>
      <c r="P65" s="14">
        <v>20</v>
      </c>
      <c r="Q65" s="14">
        <f>E65+G65+P65</f>
        <v>95</v>
      </c>
    </row>
    <row r="66" spans="1:17" x14ac:dyDescent="0.25">
      <c r="A66" s="7">
        <v>59</v>
      </c>
      <c r="B66" s="23" t="s">
        <v>47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5"/>
    </row>
    <row r="67" spans="1:17" x14ac:dyDescent="0.25">
      <c r="A67" s="7">
        <v>60</v>
      </c>
      <c r="B67" s="7" t="s">
        <v>23</v>
      </c>
      <c r="C67" s="16">
        <v>41073.393750000003</v>
      </c>
      <c r="D67" s="11">
        <v>97120</v>
      </c>
      <c r="E67" s="11">
        <v>55</v>
      </c>
      <c r="F67" s="11">
        <v>10</v>
      </c>
      <c r="G67" s="11">
        <v>20</v>
      </c>
      <c r="H67" s="7">
        <v>98</v>
      </c>
      <c r="I67" s="7">
        <v>0</v>
      </c>
      <c r="J67" s="7">
        <v>19</v>
      </c>
      <c r="K67" s="7">
        <v>0</v>
      </c>
      <c r="L67" s="7">
        <v>0</v>
      </c>
      <c r="M67" s="7">
        <v>0</v>
      </c>
      <c r="N67" s="12">
        <v>0</v>
      </c>
      <c r="O67" s="14">
        <v>0</v>
      </c>
      <c r="P67" s="14">
        <v>20</v>
      </c>
      <c r="Q67" s="14">
        <f t="shared" ref="Q67:Q68" si="7">E67+G67+P67</f>
        <v>95</v>
      </c>
    </row>
    <row r="68" spans="1:17" x14ac:dyDescent="0.25">
      <c r="A68" s="7">
        <v>61</v>
      </c>
      <c r="B68" s="7" t="s">
        <v>24</v>
      </c>
      <c r="C68" s="16">
        <v>41073.397916666669</v>
      </c>
      <c r="D68" s="11">
        <v>95546</v>
      </c>
      <c r="E68" s="11">
        <v>60</v>
      </c>
      <c r="F68" s="11">
        <v>10</v>
      </c>
      <c r="G68" s="11">
        <v>20</v>
      </c>
      <c r="H68" s="7">
        <v>87</v>
      </c>
      <c r="I68" s="7">
        <v>0</v>
      </c>
      <c r="J68" s="7">
        <v>23</v>
      </c>
      <c r="K68" s="7">
        <v>0</v>
      </c>
      <c r="L68" s="7">
        <v>0</v>
      </c>
      <c r="M68" s="7">
        <v>0</v>
      </c>
      <c r="N68" s="12">
        <v>0</v>
      </c>
      <c r="O68" s="14">
        <v>0</v>
      </c>
      <c r="P68" s="14">
        <v>20</v>
      </c>
      <c r="Q68" s="14">
        <f t="shared" si="7"/>
        <v>100</v>
      </c>
    </row>
    <row r="69" spans="1:17" x14ac:dyDescent="0.25">
      <c r="A69" s="7">
        <v>62</v>
      </c>
      <c r="B69" s="23" t="s">
        <v>48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/>
    </row>
    <row r="70" spans="1:17" x14ac:dyDescent="0.25">
      <c r="A70" s="7">
        <v>63</v>
      </c>
      <c r="B70" s="7" t="s">
        <v>23</v>
      </c>
      <c r="C70" s="16">
        <v>41073.393750000003</v>
      </c>
      <c r="D70" s="11">
        <v>108164</v>
      </c>
      <c r="E70" s="11">
        <v>55</v>
      </c>
      <c r="F70" s="11">
        <v>11</v>
      </c>
      <c r="G70" s="11">
        <v>20</v>
      </c>
      <c r="H70" s="7">
        <v>98</v>
      </c>
      <c r="I70" s="7">
        <v>0</v>
      </c>
      <c r="J70" s="7">
        <v>19</v>
      </c>
      <c r="K70" s="7">
        <v>0</v>
      </c>
      <c r="L70" s="7">
        <v>0</v>
      </c>
      <c r="M70" s="7">
        <v>0</v>
      </c>
      <c r="N70" s="12">
        <v>0</v>
      </c>
      <c r="O70" s="14">
        <v>0</v>
      </c>
      <c r="P70" s="14">
        <v>20</v>
      </c>
      <c r="Q70" s="14">
        <f>E70+G70+P70</f>
        <v>95</v>
      </c>
    </row>
    <row r="71" spans="1:17" x14ac:dyDescent="0.25">
      <c r="A71" s="7">
        <v>64</v>
      </c>
      <c r="B71" s="7" t="s">
        <v>24</v>
      </c>
      <c r="C71" s="16">
        <v>41073.397916666669</v>
      </c>
      <c r="D71" s="11">
        <v>105912</v>
      </c>
      <c r="E71" s="11">
        <v>60</v>
      </c>
      <c r="F71" s="11">
        <v>11</v>
      </c>
      <c r="G71" s="11">
        <v>20</v>
      </c>
      <c r="H71" s="7">
        <v>87</v>
      </c>
      <c r="I71" s="7">
        <v>0</v>
      </c>
      <c r="J71" s="7">
        <v>23</v>
      </c>
      <c r="K71" s="7">
        <v>0</v>
      </c>
      <c r="L71" s="7">
        <v>0</v>
      </c>
      <c r="M71" s="7">
        <v>0</v>
      </c>
      <c r="N71" s="12">
        <v>0</v>
      </c>
      <c r="O71" s="14">
        <v>0</v>
      </c>
      <c r="P71" s="14">
        <v>20</v>
      </c>
      <c r="Q71" s="14">
        <f>E71+G71+P71</f>
        <v>100</v>
      </c>
    </row>
    <row r="72" spans="1:17" x14ac:dyDescent="0.25">
      <c r="A72" s="7">
        <v>65</v>
      </c>
      <c r="B72" s="23" t="s">
        <v>49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5"/>
    </row>
    <row r="73" spans="1:17" x14ac:dyDescent="0.25">
      <c r="A73" s="7">
        <v>66</v>
      </c>
      <c r="B73" s="7" t="s">
        <v>23</v>
      </c>
      <c r="C73" s="16">
        <v>41073.393750000003</v>
      </c>
      <c r="D73" s="11">
        <v>324300</v>
      </c>
      <c r="E73" s="11">
        <v>60</v>
      </c>
      <c r="F73" s="11">
        <v>21</v>
      </c>
      <c r="G73" s="11">
        <v>20</v>
      </c>
      <c r="H73" s="7">
        <v>98</v>
      </c>
      <c r="I73" s="7">
        <v>0</v>
      </c>
      <c r="J73" s="7">
        <v>19</v>
      </c>
      <c r="K73" s="7">
        <v>0</v>
      </c>
      <c r="L73" s="7">
        <v>0</v>
      </c>
      <c r="M73" s="7">
        <v>0</v>
      </c>
      <c r="N73" s="12">
        <v>0</v>
      </c>
      <c r="O73" s="14">
        <v>0</v>
      </c>
      <c r="P73" s="14">
        <v>20</v>
      </c>
      <c r="Q73" s="14">
        <f t="shared" ref="Q73:Q74" si="8">E73+G73+P73</f>
        <v>100</v>
      </c>
    </row>
    <row r="74" spans="1:17" x14ac:dyDescent="0.25">
      <c r="A74" s="7">
        <v>67</v>
      </c>
      <c r="B74" s="7" t="s">
        <v>24</v>
      </c>
      <c r="C74" s="16">
        <v>41073.397916666669</v>
      </c>
      <c r="D74" s="11">
        <v>325304</v>
      </c>
      <c r="E74" s="11">
        <v>55</v>
      </c>
      <c r="F74" s="11">
        <v>21</v>
      </c>
      <c r="G74" s="11">
        <v>20</v>
      </c>
      <c r="H74" s="7">
        <v>87</v>
      </c>
      <c r="I74" s="7">
        <v>0</v>
      </c>
      <c r="J74" s="7">
        <v>23</v>
      </c>
      <c r="K74" s="7">
        <v>0</v>
      </c>
      <c r="L74" s="7">
        <v>0</v>
      </c>
      <c r="M74" s="7">
        <v>0</v>
      </c>
      <c r="N74" s="12">
        <v>0</v>
      </c>
      <c r="O74" s="14">
        <v>0</v>
      </c>
      <c r="P74" s="14">
        <v>20</v>
      </c>
      <c r="Q74" s="14">
        <f t="shared" si="8"/>
        <v>95</v>
      </c>
    </row>
    <row r="75" spans="1:17" ht="15" customHeight="1" x14ac:dyDescent="0.25">
      <c r="A75" s="7">
        <v>68</v>
      </c>
      <c r="B75" s="23" t="s">
        <v>50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/>
    </row>
    <row r="76" spans="1:17" ht="24.75" x14ac:dyDescent="0.25">
      <c r="A76" s="7">
        <v>69</v>
      </c>
      <c r="B76" s="11" t="s">
        <v>32</v>
      </c>
      <c r="C76" s="17">
        <v>41068.430555555555</v>
      </c>
      <c r="D76" s="11">
        <v>130380</v>
      </c>
      <c r="E76" s="11">
        <v>60</v>
      </c>
      <c r="F76" s="11">
        <v>10</v>
      </c>
      <c r="G76" s="11">
        <v>20</v>
      </c>
      <c r="H76" s="11">
        <v>89</v>
      </c>
      <c r="I76" s="11">
        <v>0</v>
      </c>
      <c r="J76" s="11">
        <v>15</v>
      </c>
      <c r="K76" s="11">
        <v>0</v>
      </c>
      <c r="L76" s="11">
        <v>0</v>
      </c>
      <c r="M76" s="11">
        <v>0</v>
      </c>
      <c r="N76" s="14">
        <v>0</v>
      </c>
      <c r="O76" s="14">
        <v>0</v>
      </c>
      <c r="P76" s="14">
        <v>20</v>
      </c>
      <c r="Q76" s="14">
        <f>E76+G76+P76</f>
        <v>100</v>
      </c>
    </row>
    <row r="77" spans="1:17" x14ac:dyDescent="0.25">
      <c r="A77" s="7">
        <v>70</v>
      </c>
      <c r="B77" s="23" t="s">
        <v>51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/>
    </row>
    <row r="78" spans="1:17" x14ac:dyDescent="0.25">
      <c r="A78" s="7">
        <v>71</v>
      </c>
      <c r="B78" s="7" t="s">
        <v>23</v>
      </c>
      <c r="C78" s="16">
        <v>41073.393750000003</v>
      </c>
      <c r="D78" s="11">
        <v>704981</v>
      </c>
      <c r="E78" s="11">
        <v>60</v>
      </c>
      <c r="F78" s="11">
        <v>14</v>
      </c>
      <c r="G78" s="11">
        <v>20</v>
      </c>
      <c r="H78" s="7">
        <v>98</v>
      </c>
      <c r="I78" s="7">
        <v>0</v>
      </c>
      <c r="J78" s="7">
        <v>19</v>
      </c>
      <c r="K78" s="7">
        <v>0</v>
      </c>
      <c r="L78" s="7">
        <v>0</v>
      </c>
      <c r="M78" s="7">
        <v>0</v>
      </c>
      <c r="N78" s="12">
        <v>0</v>
      </c>
      <c r="O78" s="14">
        <v>0</v>
      </c>
      <c r="P78" s="14">
        <v>20</v>
      </c>
      <c r="Q78" s="14">
        <f t="shared" ref="Q78:Q79" si="9">E78+G78+P78</f>
        <v>100</v>
      </c>
    </row>
    <row r="79" spans="1:17" x14ac:dyDescent="0.25">
      <c r="A79" s="7">
        <v>72</v>
      </c>
      <c r="B79" s="7" t="s">
        <v>24</v>
      </c>
      <c r="C79" s="16">
        <v>41073.397916666669</v>
      </c>
      <c r="D79" s="11">
        <v>710345</v>
      </c>
      <c r="E79" s="11">
        <v>50</v>
      </c>
      <c r="F79" s="11">
        <v>14</v>
      </c>
      <c r="G79" s="11">
        <v>20</v>
      </c>
      <c r="H79" s="7">
        <v>87</v>
      </c>
      <c r="I79" s="7">
        <v>0</v>
      </c>
      <c r="J79" s="7">
        <v>23</v>
      </c>
      <c r="K79" s="7">
        <v>0</v>
      </c>
      <c r="L79" s="7">
        <v>0</v>
      </c>
      <c r="M79" s="7">
        <v>0</v>
      </c>
      <c r="N79" s="12">
        <v>0</v>
      </c>
      <c r="O79" s="14">
        <v>0</v>
      </c>
      <c r="P79" s="14">
        <v>20</v>
      </c>
      <c r="Q79" s="14">
        <f t="shared" si="9"/>
        <v>90</v>
      </c>
    </row>
    <row r="80" spans="1:17" x14ac:dyDescent="0.25">
      <c r="A80" s="7">
        <v>73</v>
      </c>
      <c r="B80" s="23" t="s">
        <v>52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/>
    </row>
    <row r="81" spans="1:17" x14ac:dyDescent="0.25">
      <c r="A81" s="7">
        <v>74</v>
      </c>
      <c r="B81" s="7" t="s">
        <v>23</v>
      </c>
      <c r="C81" s="16">
        <v>41073.393750000003</v>
      </c>
      <c r="D81" s="11">
        <v>616698</v>
      </c>
      <c r="E81" s="11">
        <v>60</v>
      </c>
      <c r="F81" s="11">
        <v>14</v>
      </c>
      <c r="G81" s="11">
        <v>20</v>
      </c>
      <c r="H81" s="7">
        <v>98</v>
      </c>
      <c r="I81" s="7">
        <v>0</v>
      </c>
      <c r="J81" s="7">
        <v>19</v>
      </c>
      <c r="K81" s="7">
        <v>0</v>
      </c>
      <c r="L81" s="7">
        <v>0</v>
      </c>
      <c r="M81" s="7">
        <v>0</v>
      </c>
      <c r="N81" s="12">
        <v>0</v>
      </c>
      <c r="O81" s="14">
        <v>0</v>
      </c>
      <c r="P81" s="14">
        <v>20</v>
      </c>
      <c r="Q81" s="14">
        <f t="shared" ref="Q81:Q82" si="10">E81+G81+P81</f>
        <v>100</v>
      </c>
    </row>
    <row r="82" spans="1:17" x14ac:dyDescent="0.25">
      <c r="A82" s="7">
        <v>75</v>
      </c>
      <c r="B82" s="7" t="s">
        <v>24</v>
      </c>
      <c r="C82" s="16">
        <v>41073.397916666669</v>
      </c>
      <c r="D82" s="13">
        <v>620327</v>
      </c>
      <c r="E82" s="11">
        <v>55</v>
      </c>
      <c r="F82" s="11">
        <v>14</v>
      </c>
      <c r="G82" s="11">
        <v>20</v>
      </c>
      <c r="H82" s="7">
        <v>87</v>
      </c>
      <c r="I82" s="7">
        <v>0</v>
      </c>
      <c r="J82" s="7">
        <v>23</v>
      </c>
      <c r="K82" s="7">
        <v>0</v>
      </c>
      <c r="L82" s="7">
        <v>0</v>
      </c>
      <c r="M82" s="7">
        <v>0</v>
      </c>
      <c r="N82" s="12">
        <v>0</v>
      </c>
      <c r="O82" s="14">
        <v>0</v>
      </c>
      <c r="P82" s="14">
        <v>20</v>
      </c>
      <c r="Q82" s="14">
        <f t="shared" si="10"/>
        <v>95</v>
      </c>
    </row>
    <row r="83" spans="1:17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2"/>
      <c r="O83" s="2"/>
      <c r="P83" s="2"/>
      <c r="Q83" s="2"/>
    </row>
    <row r="84" spans="1:17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2"/>
      <c r="O84" s="2"/>
      <c r="P84" s="2"/>
      <c r="Q84" s="2"/>
    </row>
    <row r="85" spans="1:17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2"/>
      <c r="O85" s="2"/>
      <c r="P85" s="2"/>
      <c r="Q85" s="2"/>
    </row>
    <row r="86" spans="1:17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2"/>
      <c r="O86" s="2"/>
      <c r="P86" s="2"/>
      <c r="Q86" s="2"/>
    </row>
    <row r="87" spans="1:17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2"/>
      <c r="O87" s="15"/>
      <c r="P87" s="15"/>
      <c r="Q87" s="15"/>
    </row>
    <row r="88" spans="1:17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2"/>
      <c r="O88" s="15"/>
      <c r="P88" s="15"/>
      <c r="Q88" s="15"/>
    </row>
    <row r="89" spans="1:17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2"/>
      <c r="O89" s="15"/>
      <c r="P89" s="15"/>
      <c r="Q89" s="15"/>
    </row>
    <row r="90" spans="1:17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2"/>
      <c r="O90" s="15"/>
      <c r="P90" s="15"/>
      <c r="Q90" s="15"/>
    </row>
    <row r="91" spans="1:17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2"/>
      <c r="O91" s="15"/>
      <c r="P91" s="15"/>
      <c r="Q91" s="15"/>
    </row>
    <row r="92" spans="1:17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2"/>
      <c r="O92" s="15"/>
      <c r="P92" s="15"/>
      <c r="Q92" s="15"/>
    </row>
    <row r="93" spans="1:17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2"/>
      <c r="O93" s="15"/>
      <c r="P93" s="15"/>
      <c r="Q93" s="15"/>
    </row>
    <row r="94" spans="1:17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2"/>
      <c r="O94" s="15"/>
      <c r="P94" s="15"/>
      <c r="Q94" s="15"/>
    </row>
    <row r="95" spans="1:17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2"/>
      <c r="O95" s="15"/>
      <c r="P95" s="15"/>
      <c r="Q95" s="15"/>
    </row>
    <row r="96" spans="1:17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2"/>
      <c r="O96" s="15"/>
      <c r="P96" s="15"/>
      <c r="Q96" s="15"/>
    </row>
    <row r="97" spans="1:14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5"/>
      <c r="N97" s="1"/>
    </row>
    <row r="98" spans="1:14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5"/>
      <c r="N98" s="1"/>
    </row>
    <row r="99" spans="1:14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5"/>
      <c r="N99" s="1"/>
    </row>
    <row r="100" spans="1:14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1"/>
    </row>
    <row r="101" spans="1:14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1"/>
    </row>
    <row r="102" spans="1:14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1"/>
    </row>
    <row r="103" spans="1:14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5"/>
      <c r="N103" s="1"/>
    </row>
    <row r="104" spans="1:14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5"/>
      <c r="N104" s="1"/>
    </row>
    <row r="105" spans="1:14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5"/>
      <c r="N105" s="1"/>
    </row>
    <row r="106" spans="1:14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5"/>
      <c r="N106" s="1"/>
    </row>
    <row r="107" spans="1:14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5"/>
      <c r="N107" s="1"/>
    </row>
    <row r="108" spans="1:14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5"/>
      <c r="N108" s="1"/>
    </row>
    <row r="109" spans="1:14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5"/>
      <c r="N109" s="1"/>
    </row>
    <row r="110" spans="1:14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5"/>
      <c r="N110" s="1"/>
    </row>
    <row r="111" spans="1:14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5"/>
      <c r="N111" s="1"/>
    </row>
    <row r="112" spans="1:14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5"/>
      <c r="N112" s="1"/>
    </row>
    <row r="113" spans="1:14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5"/>
      <c r="N113" s="1"/>
    </row>
    <row r="114" spans="1:14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5"/>
      <c r="N114" s="1"/>
    </row>
    <row r="115" spans="1:14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5"/>
      <c r="N115" s="1"/>
    </row>
    <row r="116" spans="1:14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5"/>
      <c r="N116" s="1"/>
    </row>
    <row r="117" spans="1:14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5"/>
      <c r="N117" s="1"/>
    </row>
    <row r="118" spans="1:14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5"/>
      <c r="N118" s="1"/>
    </row>
    <row r="119" spans="1:14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5"/>
      <c r="N119" s="1"/>
    </row>
    <row r="120" spans="1:14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5"/>
      <c r="N120" s="1"/>
    </row>
    <row r="121" spans="1:14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5"/>
      <c r="N121" s="1"/>
    </row>
    <row r="122" spans="1:14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5"/>
      <c r="N122" s="1"/>
    </row>
    <row r="123" spans="1:14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5"/>
      <c r="N123" s="1"/>
    </row>
    <row r="124" spans="1:14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5"/>
      <c r="N124" s="1"/>
    </row>
    <row r="125" spans="1:14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1"/>
    </row>
    <row r="126" spans="1:14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5"/>
      <c r="N126" s="1"/>
    </row>
    <row r="127" spans="1:14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4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</sheetData>
  <mergeCells count="39">
    <mergeCell ref="H6:O6"/>
    <mergeCell ref="H5:P5"/>
    <mergeCell ref="P6:P7"/>
    <mergeCell ref="Q5:Q7"/>
    <mergeCell ref="A3:Q3"/>
    <mergeCell ref="A5:A7"/>
    <mergeCell ref="B5:B7"/>
    <mergeCell ref="C5:C7"/>
    <mergeCell ref="D5:E6"/>
    <mergeCell ref="F5:G6"/>
    <mergeCell ref="B47:Q47"/>
    <mergeCell ref="B50:Q50"/>
    <mergeCell ref="B53:Q53"/>
    <mergeCell ref="B24:Q24"/>
    <mergeCell ref="B8:Q8"/>
    <mergeCell ref="B10:Q10"/>
    <mergeCell ref="B13:Q13"/>
    <mergeCell ref="B16:Q16"/>
    <mergeCell ref="B33:Q33"/>
    <mergeCell ref="B36:Q36"/>
    <mergeCell ref="B39:Q39"/>
    <mergeCell ref="B41:Q41"/>
    <mergeCell ref="B44:Q44"/>
    <mergeCell ref="L1:Q2"/>
    <mergeCell ref="B75:Q75"/>
    <mergeCell ref="B77:Q77"/>
    <mergeCell ref="B80:Q80"/>
    <mergeCell ref="B58:Q58"/>
    <mergeCell ref="B61:Q61"/>
    <mergeCell ref="B63:Q63"/>
    <mergeCell ref="B66:Q66"/>
    <mergeCell ref="B69:Q69"/>
    <mergeCell ref="B72:Q72"/>
    <mergeCell ref="B18:Q18"/>
    <mergeCell ref="B21:Q21"/>
    <mergeCell ref="B55:Q55"/>
    <mergeCell ref="B26:Q26"/>
    <mergeCell ref="B28:Q28"/>
    <mergeCell ref="B30:Q30"/>
  </mergeCells>
  <pageMargins left="0.11811023622047245" right="0.11811023622047245" top="0.19685039370078741" bottom="0.15748031496062992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2012-06-15T06:59:49Z</dcterms:modified>
</cp:coreProperties>
</file>